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192.168.76.238\Agridoc2021\Commun\A.G.R.I\AFFAIRES EN COURS\MOE\DAE\1.LOT 01-BDC\1.1-BDC EN COURS\DAE_BC_OBSERVATOIRE DE MEUDON\ETUDES\DCE\CCTP\"/>
    </mc:Choice>
  </mc:AlternateContent>
  <xr:revisionPtr revIDLastSave="0" documentId="13_ncr:1_{C472EF81-4E28-4A2C-A1AF-C7D380D03D19}" xr6:coauthVersionLast="47" xr6:coauthVersionMax="47" xr10:uidLastSave="{00000000-0000-0000-0000-000000000000}"/>
  <bookViews>
    <workbookView xWindow="28680" yWindow="-120" windowWidth="29040" windowHeight="15720" tabRatio="500" xr2:uid="{00000000-000D-0000-FFFF-FFFF00000000}"/>
  </bookViews>
  <sheets>
    <sheet name="DPGF" sheetId="1" r:id="rId1"/>
  </sheets>
  <definedNames>
    <definedName name="_xlnm.Print_Titles" localSheetId="0">DPGF!$1:$4</definedName>
    <definedName name="_xlnm.Print_Area" localSheetId="0">DPGF!$A$1:$F$47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7" i="1" l="1"/>
  <c r="F46" i="1"/>
  <c r="F45" i="1"/>
  <c r="F44" i="1"/>
  <c r="F43" i="1"/>
  <c r="F42" i="1"/>
  <c r="F41" i="1"/>
  <c r="F40" i="1"/>
  <c r="F39" i="1"/>
  <c r="F38" i="1"/>
  <c r="F36" i="1"/>
  <c r="F35" i="1"/>
  <c r="F34" i="1"/>
  <c r="F33" i="1"/>
  <c r="F32" i="1"/>
  <c r="F31" i="1"/>
  <c r="F30" i="1"/>
  <c r="F29" i="1"/>
  <c r="F26" i="1"/>
  <c r="F25" i="1"/>
  <c r="F24" i="1"/>
  <c r="F21" i="1"/>
  <c r="F20" i="1"/>
  <c r="F19" i="1"/>
  <c r="F18" i="1"/>
  <c r="F15" i="1"/>
  <c r="F14" i="1"/>
  <c r="F13" i="1"/>
  <c r="F12" i="1"/>
  <c r="F11" i="1"/>
  <c r="F8" i="1"/>
  <c r="F9" i="1" s="1"/>
  <c r="F10" i="1"/>
  <c r="F16" i="1" l="1"/>
  <c r="F27" i="1"/>
  <c r="F22" i="1"/>
  <c r="F37" i="1"/>
</calcChain>
</file>

<file path=xl/sharedStrings.xml><?xml version="1.0" encoding="utf-8"?>
<sst xmlns="http://schemas.openxmlformats.org/spreadsheetml/2006/main" count="115" uniqueCount="89">
  <si>
    <t>DAE_BC_OBSERVATOIRE DE MEUDON</t>
  </si>
  <si>
    <t>N°</t>
  </si>
  <si>
    <t>Désignation</t>
  </si>
  <si>
    <t>U</t>
  </si>
  <si>
    <t>Qté</t>
  </si>
  <si>
    <t>Prix Unitaire</t>
  </si>
  <si>
    <t>Montant HT</t>
  </si>
  <si>
    <t>DESCRIPTION DES TRAVAUX</t>
  </si>
  <si>
    <t>5</t>
  </si>
  <si>
    <t>5.1</t>
  </si>
  <si>
    <t>INSTALLATION DE CHANTIER</t>
  </si>
  <si>
    <t>ens</t>
  </si>
  <si>
    <t>5.2</t>
  </si>
  <si>
    <t>ECHAFAUDAGE</t>
  </si>
  <si>
    <t>5.2.1</t>
  </si>
  <si>
    <t>Échafaudage de pied</t>
  </si>
  <si>
    <t>m²</t>
  </si>
  <si>
    <t>5.2.2</t>
  </si>
  <si>
    <t>Protection  horizontales des passages</t>
  </si>
  <si>
    <t>ml</t>
  </si>
  <si>
    <t>5.2.3</t>
  </si>
  <si>
    <t>Protection des menuiseries extérieures</t>
  </si>
  <si>
    <t>5.2.4</t>
  </si>
  <si>
    <t>Appareils de manutention</t>
  </si>
  <si>
    <t>5.2.6</t>
  </si>
  <si>
    <t>Alarme</t>
  </si>
  <si>
    <t>TOTAL HT : ECHAFAUDAGE</t>
  </si>
  <si>
    <t>5.3</t>
  </si>
  <si>
    <t>DEPOSE</t>
  </si>
  <si>
    <t>5.3.1</t>
  </si>
  <si>
    <t>Dépose gouttière existante</t>
  </si>
  <si>
    <t>5.3.2</t>
  </si>
  <si>
    <t>Dépose habillage de rive existante</t>
  </si>
  <si>
    <t>5.3.3</t>
  </si>
  <si>
    <t>Dépose descente EP existante</t>
  </si>
  <si>
    <t>u</t>
  </si>
  <si>
    <t>5.3.4</t>
  </si>
  <si>
    <t>Dépose ligne de vie existante</t>
  </si>
  <si>
    <t>TOTAL HT : DEPOSE</t>
  </si>
  <si>
    <t>5.4</t>
  </si>
  <si>
    <t>ETANCHEITE BITUMINEUSE SUR BAC ACIER EXISTANT</t>
  </si>
  <si>
    <t>5.4.1</t>
  </si>
  <si>
    <t>Fourniture et pose écran pare vapeur sur le support bac acier</t>
  </si>
  <si>
    <t>5.4.2</t>
  </si>
  <si>
    <t>Fourniture et pose de panneaux de laine de roche ép 100 mm</t>
  </si>
  <si>
    <t>5.4.3</t>
  </si>
  <si>
    <t>Membrane ou couche d'étanchéité: bicouche soudé</t>
  </si>
  <si>
    <t>TOTAL HT : ETANCHEITE BITUMINEUSE SUR BAC ACIER EXISTANT</t>
  </si>
  <si>
    <t>5.5</t>
  </si>
  <si>
    <t>FOURNITURES ET POSES D'ACCESOIRES DIVERS</t>
  </si>
  <si>
    <t>5.5.1</t>
  </si>
  <si>
    <t>Descente EP PVC Ø100</t>
  </si>
  <si>
    <t>5.5.2</t>
  </si>
  <si>
    <t>Pissettes</t>
  </si>
  <si>
    <t>5.5.3</t>
  </si>
  <si>
    <t>Boites à eaux métallique RAL 8022 (compris cuvettes et grille pare-feuilles)</t>
  </si>
  <si>
    <t>5.5.4</t>
  </si>
  <si>
    <t>Bande porte solin avec joint mastic</t>
  </si>
  <si>
    <t>5.5.5</t>
  </si>
  <si>
    <t>Habillage de rive en tôle pliée</t>
  </si>
  <si>
    <t>5.5.6</t>
  </si>
  <si>
    <t>Relevé d'étancheité</t>
  </si>
  <si>
    <t>5.5.7</t>
  </si>
  <si>
    <t>Costière métallique</t>
  </si>
  <si>
    <t>5.5.8</t>
  </si>
  <si>
    <t>Sortie de ventilation en toiture</t>
  </si>
  <si>
    <t>TOTAL HT : FOURNITURES ET POSES D'ACCESOIRES DIVERS</t>
  </si>
  <si>
    <t>5.6</t>
  </si>
  <si>
    <t>TRAITEMENT NUISIBLES (PREVENTIF/CURATIF)</t>
  </si>
  <si>
    <t>5.7</t>
  </si>
  <si>
    <t>LIGNE DE VIE</t>
  </si>
  <si>
    <t>5.8</t>
  </si>
  <si>
    <t>FAITIERE METALLIQUE</t>
  </si>
  <si>
    <t>5.9</t>
  </si>
  <si>
    <t>ECHELLE A CRINOLINE</t>
  </si>
  <si>
    <t>5.10</t>
  </si>
  <si>
    <t>TRAPPE D'ACCES MURS</t>
  </si>
  <si>
    <t>5.11</t>
  </si>
  <si>
    <t>SCIAGE DU MURS POUR LA TRAPPE D'ACCES</t>
  </si>
  <si>
    <t>MONTANT TOTAL HT : DESCRIPTION DES TRAVAUX</t>
  </si>
  <si>
    <t>5.12</t>
  </si>
  <si>
    <t>5.12.1</t>
  </si>
  <si>
    <t>Remplacement dalles faux plafond endommagées 600 x 600 mm (Provision de 5%)</t>
  </si>
  <si>
    <t>5.12.2</t>
  </si>
  <si>
    <t>Remplacement dalles faux plafond endommagées 1200 x 600 mm (Provision de 5%)</t>
  </si>
  <si>
    <t>REMPLACEMENT DE LA TOITURE DU BATIMENT HYPATHIE ET MISE EN ŒUVRE D'UNE ISOLATION THERMIQUE</t>
  </si>
  <si>
    <t>TOTAL HT :INSTALLATION DE CHANTIER</t>
  </si>
  <si>
    <t>DECOMPOSITION DU PRIX GLOBAL &amp; FORFAITAIRES</t>
  </si>
  <si>
    <t>CHANGEMENT DALLES DE FAUX PLAFOND ENDOMMAGEES (PROVISION DE 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</si>
</sst>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#,##0.00\ &quot;€&quot;;\-#,##0.00\ &quot;€&quot;"/>
    <numFmt numFmtId="164" formatCode="#,##0.00000"/>
  </numFmts>
  <fonts count="16" x14ac:knownFonts="1">
    <font>
      <sz val="8.25"/>
      <name val="Tahoma"/>
      <family val="2"/>
      <charset val="1"/>
    </font>
    <font>
      <b/>
      <sz val="18"/>
      <color rgb="FF333333"/>
      <name val="Calibri"/>
      <charset val="1"/>
    </font>
    <font>
      <b/>
      <sz val="14"/>
      <color rgb="FF333333"/>
      <name val="Calibri"/>
      <charset val="1"/>
    </font>
    <font>
      <b/>
      <sz val="12"/>
      <name val="Calibri"/>
      <charset val="1"/>
    </font>
    <font>
      <b/>
      <sz val="12"/>
      <color theme="1"/>
      <name val="Calibri"/>
      <charset val="1"/>
    </font>
    <font>
      <b/>
      <sz val="12"/>
      <name val="Microsoft Sans Serif"/>
      <charset val="1"/>
    </font>
    <font>
      <b/>
      <sz val="10"/>
      <color rgb="FF000000"/>
      <name val="Calibri"/>
      <charset val="1"/>
    </font>
    <font>
      <sz val="8"/>
      <color theme="1"/>
      <name val="Calibri"/>
      <charset val="1"/>
    </font>
    <font>
      <b/>
      <u/>
      <sz val="10"/>
      <color theme="1"/>
      <name val="Calibri"/>
      <charset val="1"/>
    </font>
    <font>
      <b/>
      <sz val="8"/>
      <color theme="1"/>
      <name val="Calibri"/>
      <charset val="1"/>
    </font>
    <font>
      <b/>
      <u/>
      <sz val="9"/>
      <color theme="1"/>
      <name val="Calibri"/>
      <charset val="1"/>
    </font>
    <font>
      <u/>
      <sz val="8"/>
      <color theme="1"/>
      <name val="Calibri"/>
      <charset val="1"/>
    </font>
    <font>
      <b/>
      <sz val="12"/>
      <color rgb="FF000000"/>
      <name val="Calibri"/>
      <charset val="1"/>
    </font>
    <font>
      <b/>
      <sz val="14"/>
      <color rgb="FF000000"/>
      <name val="Calibri"/>
      <charset val="1"/>
    </font>
    <font>
      <b/>
      <sz val="14"/>
      <color rgb="FF333333"/>
      <name val="Calibri"/>
      <family val="2"/>
    </font>
    <font>
      <b/>
      <sz val="12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84A2C6"/>
        <bgColor rgb="FF84A2C6"/>
      </patternFill>
    </fill>
    <fill>
      <patternFill patternType="solid">
        <fgColor rgb="FF5C83B4"/>
        <bgColor rgb="FF5C83B4"/>
      </patternFill>
    </fill>
  </fills>
  <borders count="22">
    <border>
      <left/>
      <right/>
      <top/>
      <bottom/>
      <diagonal/>
    </border>
    <border>
      <left style="medium">
        <color rgb="FF646464"/>
      </left>
      <right/>
      <top style="medium">
        <color rgb="FF646464"/>
      </top>
      <bottom/>
      <diagonal/>
    </border>
    <border>
      <left/>
      <right/>
      <top style="medium">
        <color rgb="FF646464"/>
      </top>
      <bottom/>
      <diagonal/>
    </border>
    <border>
      <left/>
      <right style="medium">
        <color rgb="FF808080"/>
      </right>
      <top style="medium">
        <color rgb="FF646464"/>
      </top>
      <bottom/>
      <diagonal/>
    </border>
    <border>
      <left style="medium">
        <color rgb="FF646464"/>
      </left>
      <right/>
      <top/>
      <bottom/>
      <diagonal/>
    </border>
    <border>
      <left/>
      <right style="medium">
        <color rgb="FF808080"/>
      </right>
      <top/>
      <bottom/>
      <diagonal/>
    </border>
    <border>
      <left style="medium">
        <color rgb="FF646464"/>
      </left>
      <right/>
      <top/>
      <bottom style="medium">
        <color rgb="FF646464"/>
      </bottom>
      <diagonal/>
    </border>
    <border>
      <left/>
      <right/>
      <top/>
      <bottom style="medium">
        <color rgb="FF646464"/>
      </bottom>
      <diagonal/>
    </border>
    <border>
      <left/>
      <right style="medium">
        <color rgb="FF808080"/>
      </right>
      <top/>
      <bottom style="medium">
        <color rgb="FF646464"/>
      </bottom>
      <diagonal/>
    </border>
    <border>
      <left style="medium">
        <color rgb="FF646464"/>
      </left>
      <right/>
      <top style="medium">
        <color rgb="FF646464"/>
      </top>
      <bottom style="medium">
        <color rgb="FF646464"/>
      </bottom>
      <diagonal/>
    </border>
    <border>
      <left/>
      <right/>
      <top style="medium">
        <color rgb="FF646464"/>
      </top>
      <bottom style="medium">
        <color rgb="FF646464"/>
      </bottom>
      <diagonal/>
    </border>
    <border>
      <left/>
      <right style="medium">
        <color rgb="FF646464"/>
      </right>
      <top style="medium">
        <color rgb="FF646464"/>
      </top>
      <bottom style="medium">
        <color rgb="FF646464"/>
      </bottom>
      <diagonal/>
    </border>
    <border>
      <left style="medium">
        <color rgb="FF646464"/>
      </left>
      <right style="thin">
        <color rgb="FFC0C0C0"/>
      </right>
      <top style="medium">
        <color rgb="FF646464"/>
      </top>
      <bottom style="medium">
        <color rgb="FF646464"/>
      </bottom>
      <diagonal/>
    </border>
    <border>
      <left/>
      <right style="thin">
        <color rgb="FFC0C0C0"/>
      </right>
      <top style="medium">
        <color rgb="FF646464"/>
      </top>
      <bottom style="medium">
        <color rgb="FF646464"/>
      </bottom>
      <diagonal/>
    </border>
    <border>
      <left/>
      <right style="medium">
        <color rgb="FF646464"/>
      </right>
      <top/>
      <bottom/>
      <diagonal/>
    </border>
    <border>
      <left/>
      <right style="thin">
        <color rgb="FFC0C0C0"/>
      </right>
      <top/>
      <bottom style="medium">
        <color rgb="FF646464"/>
      </bottom>
      <diagonal/>
    </border>
    <border>
      <left/>
      <right style="medium">
        <color rgb="FF646464"/>
      </right>
      <top/>
      <bottom style="medium">
        <color rgb="FF646464"/>
      </bottom>
      <diagonal/>
    </border>
    <border>
      <left style="medium">
        <color theme="1" tint="0.34998626667073579"/>
      </left>
      <right/>
      <top/>
      <bottom/>
      <diagonal/>
    </border>
    <border>
      <left/>
      <right style="medium">
        <color theme="1" tint="0.34998626667073579"/>
      </right>
      <top style="medium">
        <color theme="1" tint="0.34998626667073579"/>
      </top>
      <bottom style="medium">
        <color theme="1" tint="0.34998626667073579"/>
      </bottom>
      <diagonal/>
    </border>
    <border>
      <left style="medium">
        <color theme="1" tint="0.34998626667073579"/>
      </left>
      <right/>
      <top style="medium">
        <color theme="1" tint="0.34998626667073579"/>
      </top>
      <bottom style="medium">
        <color theme="1" tint="0.34998626667073579"/>
      </bottom>
      <diagonal/>
    </border>
    <border>
      <left/>
      <right/>
      <top style="medium">
        <color theme="1" tint="0.34998626667073579"/>
      </top>
      <bottom style="medium">
        <color theme="1" tint="0.34998626667073579"/>
      </bottom>
      <diagonal/>
    </border>
    <border>
      <left style="medium">
        <color theme="1" tint="0.34998626667073579"/>
      </left>
      <right style="medium">
        <color theme="1" tint="0.34998626667073579"/>
      </right>
      <top style="medium">
        <color theme="1" tint="0.34998626667073579"/>
      </top>
      <bottom style="medium">
        <color theme="1" tint="0.34998626667073579"/>
      </bottom>
      <diagonal/>
    </border>
  </borders>
  <cellStyleXfs count="1">
    <xf numFmtId="0" fontId="0" fillId="0" borderId="0">
      <alignment vertical="top"/>
      <protection locked="0"/>
    </xf>
  </cellStyleXfs>
  <cellXfs count="43">
    <xf numFmtId="0" fontId="0" fillId="0" borderId="0" xfId="0">
      <alignment vertical="top"/>
      <protection locked="0"/>
    </xf>
    <xf numFmtId="0" fontId="0" fillId="0" borderId="0" xfId="0" applyProtection="1">
      <alignment vertical="top"/>
    </xf>
    <xf numFmtId="0" fontId="0" fillId="2" borderId="0" xfId="0" applyFill="1">
      <alignment vertical="top"/>
      <protection locked="0"/>
    </xf>
    <xf numFmtId="0" fontId="6" fillId="3" borderId="12" xfId="0" applyFont="1" applyFill="1" applyBorder="1" applyAlignment="1">
      <alignment horizontal="center" vertical="center"/>
      <protection locked="0"/>
    </xf>
    <xf numFmtId="0" fontId="6" fillId="3" borderId="13" xfId="0" applyFont="1" applyFill="1" applyBorder="1" applyAlignment="1">
      <alignment horizontal="center" vertical="center"/>
      <protection locked="0"/>
    </xf>
    <xf numFmtId="0" fontId="6" fillId="3" borderId="11" xfId="0" applyFont="1" applyFill="1" applyBorder="1" applyAlignment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left" vertical="center" wrapText="1"/>
    </xf>
    <xf numFmtId="0" fontId="8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horizontal="right" vertical="center"/>
    </xf>
    <xf numFmtId="0" fontId="9" fillId="0" borderId="14" xfId="0" applyFont="1" applyBorder="1" applyAlignment="1" applyProtection="1">
      <alignment horizontal="right" vertical="center"/>
    </xf>
    <xf numFmtId="49" fontId="9" fillId="0" borderId="4" xfId="0" applyNumberFormat="1" applyFont="1" applyBorder="1" applyAlignment="1" applyProtection="1">
      <alignment vertical="center" wrapText="1"/>
    </xf>
    <xf numFmtId="0" fontId="10" fillId="0" borderId="0" xfId="0" applyFont="1" applyAlignment="1" applyProtection="1">
      <alignment vertical="center" wrapText="1"/>
    </xf>
    <xf numFmtId="49" fontId="9" fillId="0" borderId="0" xfId="0" applyNumberFormat="1" applyFont="1" applyAlignment="1" applyProtection="1">
      <alignment horizontal="center" vertical="center" wrapText="1"/>
    </xf>
    <xf numFmtId="4" fontId="9" fillId="0" borderId="0" xfId="0" applyNumberFormat="1" applyFont="1" applyAlignment="1" applyProtection="1">
      <alignment horizontal="right" vertical="center"/>
    </xf>
    <xf numFmtId="7" fontId="9" fillId="0" borderId="0" xfId="0" applyNumberFormat="1" applyFont="1" applyAlignment="1" applyProtection="1">
      <alignment horizontal="right" vertical="center"/>
    </xf>
    <xf numFmtId="7" fontId="9" fillId="0" borderId="14" xfId="0" applyNumberFormat="1" applyFont="1" applyBorder="1" applyAlignment="1" applyProtection="1">
      <alignment horizontal="right" vertical="center"/>
    </xf>
    <xf numFmtId="49" fontId="7" fillId="0" borderId="4" xfId="0" applyNumberFormat="1" applyFont="1" applyBorder="1" applyAlignment="1" applyProtection="1">
      <alignment vertical="center" wrapText="1"/>
    </xf>
    <xf numFmtId="0" fontId="11" fillId="0" borderId="0" xfId="0" applyFont="1" applyAlignment="1" applyProtection="1">
      <alignment vertical="center" wrapText="1"/>
    </xf>
    <xf numFmtId="164" fontId="9" fillId="0" borderId="0" xfId="0" applyNumberFormat="1" applyFont="1" applyAlignment="1" applyProtection="1">
      <alignment horizontal="right" vertical="center"/>
    </xf>
    <xf numFmtId="7" fontId="4" fillId="3" borderId="16" xfId="0" applyNumberFormat="1" applyFont="1" applyFill="1" applyBorder="1" applyAlignment="1" applyProtection="1">
      <alignment horizontal="right" vertical="center"/>
    </xf>
    <xf numFmtId="3" fontId="9" fillId="0" borderId="0" xfId="0" applyNumberFormat="1" applyFont="1" applyAlignment="1" applyProtection="1">
      <alignment horizontal="right" vertical="center"/>
    </xf>
    <xf numFmtId="0" fontId="0" fillId="0" borderId="17" xfId="0" applyBorder="1">
      <alignment vertical="top"/>
      <protection locked="0"/>
    </xf>
    <xf numFmtId="7" fontId="13" fillId="4" borderId="21" xfId="0" applyNumberFormat="1" applyFont="1" applyFill="1" applyBorder="1" applyAlignment="1" applyProtection="1">
      <alignment vertical="center"/>
    </xf>
    <xf numFmtId="0" fontId="5" fillId="0" borderId="9" xfId="0" applyFont="1" applyBorder="1" applyAlignment="1" applyProtection="1">
      <alignment horizontal="center" vertical="distributed"/>
    </xf>
    <xf numFmtId="0" fontId="5" fillId="0" borderId="10" xfId="0" applyFont="1" applyBorder="1" applyAlignment="1" applyProtection="1">
      <alignment horizontal="center" vertical="distributed"/>
    </xf>
    <xf numFmtId="0" fontId="5" fillId="0" borderId="11" xfId="0" applyFont="1" applyBorder="1" applyAlignment="1" applyProtection="1">
      <alignment horizontal="center" vertical="distributed"/>
    </xf>
    <xf numFmtId="49" fontId="12" fillId="3" borderId="6" xfId="0" applyNumberFormat="1" applyFont="1" applyFill="1" applyBorder="1" applyAlignment="1" applyProtection="1">
      <alignment horizontal="left" vertical="center" wrapText="1" indent="11"/>
    </xf>
    <xf numFmtId="49" fontId="12" fillId="3" borderId="7" xfId="0" applyNumberFormat="1" applyFont="1" applyFill="1" applyBorder="1" applyAlignment="1" applyProtection="1">
      <alignment horizontal="left" vertical="center" wrapText="1" indent="11"/>
    </xf>
    <xf numFmtId="49" fontId="12" fillId="3" borderId="15" xfId="0" applyNumberFormat="1" applyFont="1" applyFill="1" applyBorder="1" applyAlignment="1" applyProtection="1">
      <alignment horizontal="left" vertical="center" wrapText="1" indent="11"/>
    </xf>
    <xf numFmtId="0" fontId="1" fillId="2" borderId="1" xfId="0" applyFont="1" applyFill="1" applyBorder="1" applyAlignment="1">
      <alignment horizontal="center" vertical="center" wrapText="1"/>
      <protection locked="0"/>
    </xf>
    <xf numFmtId="0" fontId="1" fillId="2" borderId="2" xfId="0" applyFont="1" applyFill="1" applyBorder="1" applyAlignment="1">
      <alignment horizontal="center" vertical="center" wrapText="1"/>
      <protection locked="0"/>
    </xf>
    <xf numFmtId="0" fontId="1" fillId="2" borderId="3" xfId="0" applyFont="1" applyFill="1" applyBorder="1" applyAlignment="1">
      <alignment horizontal="center" vertical="center" wrapText="1"/>
      <protection locked="0"/>
    </xf>
    <xf numFmtId="0" fontId="14" fillId="2" borderId="4" xfId="0" applyFont="1" applyFill="1" applyBorder="1" applyAlignment="1">
      <alignment horizontal="center" vertical="center" wrapText="1"/>
      <protection locked="0"/>
    </xf>
    <xf numFmtId="0" fontId="2" fillId="2" borderId="0" xfId="0" applyFont="1" applyFill="1" applyAlignment="1">
      <alignment horizontal="center" vertical="center" wrapText="1"/>
      <protection locked="0"/>
    </xf>
    <xf numFmtId="0" fontId="2" fillId="2" borderId="5" xfId="0" applyFont="1" applyFill="1" applyBorder="1" applyAlignment="1">
      <alignment horizontal="center" vertical="center" wrapText="1"/>
      <protection locked="0"/>
    </xf>
    <xf numFmtId="0" fontId="3" fillId="2" borderId="6" xfId="0" applyFont="1" applyFill="1" applyBorder="1" applyAlignment="1">
      <alignment horizontal="center" vertical="center" wrapText="1"/>
      <protection locked="0"/>
    </xf>
    <xf numFmtId="0" fontId="3" fillId="2" borderId="7" xfId="0" applyFont="1" applyFill="1" applyBorder="1" applyAlignment="1">
      <alignment horizontal="center" vertical="center" wrapText="1"/>
      <protection locked="0"/>
    </xf>
    <xf numFmtId="0" fontId="3" fillId="2" borderId="8" xfId="0" applyFont="1" applyFill="1" applyBorder="1" applyAlignment="1">
      <alignment horizontal="center" vertical="center" wrapText="1"/>
      <protection locked="0"/>
    </xf>
    <xf numFmtId="49" fontId="15" fillId="3" borderId="6" xfId="0" applyNumberFormat="1" applyFont="1" applyFill="1" applyBorder="1" applyAlignment="1" applyProtection="1">
      <alignment horizontal="left" vertical="center" wrapText="1" indent="11"/>
    </xf>
    <xf numFmtId="49" fontId="13" fillId="4" borderId="19" xfId="0" applyNumberFormat="1" applyFont="1" applyFill="1" applyBorder="1" applyAlignment="1" applyProtection="1">
      <alignment horizontal="left" vertical="center" wrapText="1" indent="11"/>
    </xf>
    <xf numFmtId="49" fontId="13" fillId="4" borderId="20" xfId="0" applyNumberFormat="1" applyFont="1" applyFill="1" applyBorder="1" applyAlignment="1" applyProtection="1">
      <alignment horizontal="left" vertical="center" wrapText="1" indent="11"/>
    </xf>
    <xf numFmtId="49" fontId="13" fillId="4" borderId="18" xfId="0" applyNumberFormat="1" applyFont="1" applyFill="1" applyBorder="1" applyAlignment="1" applyProtection="1">
      <alignment horizontal="left" vertical="center" wrapText="1" indent="11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Default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7"/>
  <sheetViews>
    <sheetView showZeros="0" tabSelected="1" view="pageBreakPreview" zoomScale="110" zoomScaleNormal="100" zoomScaleSheetLayoutView="110" workbookViewId="0">
      <pane ySplit="4" topLeftCell="A5" activePane="bottomLeft" state="frozen"/>
      <selection pane="bottomLeft" activeCell="B56" sqref="B56"/>
    </sheetView>
  </sheetViews>
  <sheetFormatPr baseColWidth="10" defaultColWidth="10" defaultRowHeight="15" customHeight="1" x14ac:dyDescent="0.15"/>
  <cols>
    <col min="1" max="1" width="11.1640625" style="1" customWidth="1"/>
    <col min="2" max="2" width="71.6640625" style="1" customWidth="1"/>
    <col min="3" max="3" width="9.1640625" style="1" customWidth="1"/>
    <col min="4" max="4" width="10.33203125" style="1" customWidth="1"/>
    <col min="5" max="5" width="14.5" style="1" customWidth="1"/>
    <col min="6" max="6" width="19.6640625" style="1" customWidth="1"/>
    <col min="9" max="9" width="11.33203125" bestFit="1" customWidth="1"/>
  </cols>
  <sheetData>
    <row r="1" spans="1:6" ht="22.5" customHeight="1" x14ac:dyDescent="0.15">
      <c r="A1" s="30" t="s">
        <v>0</v>
      </c>
      <c r="B1" s="31"/>
      <c r="C1" s="31"/>
      <c r="D1" s="31"/>
      <c r="E1" s="31"/>
      <c r="F1" s="32"/>
    </row>
    <row r="2" spans="1:6" ht="36" customHeight="1" x14ac:dyDescent="0.15">
      <c r="A2" s="33" t="s">
        <v>85</v>
      </c>
      <c r="B2" s="34"/>
      <c r="C2" s="34"/>
      <c r="D2" s="34"/>
      <c r="E2" s="34"/>
      <c r="F2" s="35"/>
    </row>
    <row r="3" spans="1:6" ht="22.5" customHeight="1" thickBot="1" x14ac:dyDescent="0.2">
      <c r="A3" s="36" t="s">
        <v>87</v>
      </c>
      <c r="B3" s="37"/>
      <c r="C3" s="37"/>
      <c r="D3" s="37"/>
      <c r="E3" s="37"/>
      <c r="F3" s="38"/>
    </row>
    <row r="4" spans="1:6" ht="15" customHeight="1" thickBot="1" x14ac:dyDescent="0.2">
      <c r="A4" s="2"/>
      <c r="B4" s="2"/>
      <c r="C4"/>
      <c r="D4"/>
      <c r="E4"/>
      <c r="F4"/>
    </row>
    <row r="5" spans="1:6" ht="22.5" customHeight="1" thickBot="1" x14ac:dyDescent="0.2">
      <c r="A5" s="24" t="s">
        <v>7</v>
      </c>
      <c r="B5" s="25"/>
      <c r="C5" s="25"/>
      <c r="D5" s="25"/>
      <c r="E5" s="25"/>
      <c r="F5" s="26"/>
    </row>
    <row r="6" spans="1:6" ht="15.75" customHeight="1" thickBot="1" x14ac:dyDescent="0.2">
      <c r="A6" s="3" t="s">
        <v>1</v>
      </c>
      <c r="B6" s="4" t="s">
        <v>2</v>
      </c>
      <c r="C6" s="4" t="s">
        <v>3</v>
      </c>
      <c r="D6" s="4" t="s">
        <v>4</v>
      </c>
      <c r="E6" s="4" t="s">
        <v>5</v>
      </c>
      <c r="F6" s="5" t="s">
        <v>6</v>
      </c>
    </row>
    <row r="7" spans="1:6" ht="24" customHeight="1" x14ac:dyDescent="0.15">
      <c r="A7" s="6" t="s">
        <v>8</v>
      </c>
      <c r="B7" s="7" t="s">
        <v>7</v>
      </c>
      <c r="C7" s="8"/>
      <c r="D7" s="9"/>
      <c r="E7" s="9"/>
      <c r="F7" s="10"/>
    </row>
    <row r="8" spans="1:6" ht="18.75" customHeight="1" x14ac:dyDescent="0.15">
      <c r="A8" s="11" t="s">
        <v>9</v>
      </c>
      <c r="B8" s="12" t="s">
        <v>10</v>
      </c>
      <c r="C8" s="13" t="s">
        <v>11</v>
      </c>
      <c r="D8" s="14">
        <v>1</v>
      </c>
      <c r="E8" s="15"/>
      <c r="F8" s="16">
        <f>+E8*D8</f>
        <v>0</v>
      </c>
    </row>
    <row r="9" spans="1:6" ht="15" customHeight="1" thickBot="1" x14ac:dyDescent="0.2">
      <c r="A9" s="39" t="s">
        <v>86</v>
      </c>
      <c r="B9" s="28"/>
      <c r="C9" s="28"/>
      <c r="D9" s="28"/>
      <c r="E9" s="29"/>
      <c r="F9" s="20">
        <f>+F8</f>
        <v>0</v>
      </c>
    </row>
    <row r="10" spans="1:6" ht="18.75" customHeight="1" x14ac:dyDescent="0.15">
      <c r="A10" s="11" t="s">
        <v>12</v>
      </c>
      <c r="B10" s="12" t="s">
        <v>13</v>
      </c>
      <c r="C10" s="13"/>
      <c r="D10" s="19">
        <v>0</v>
      </c>
      <c r="E10" s="15">
        <v>0</v>
      </c>
      <c r="F10" s="16">
        <f>IF(ISNUMBER(#REF!),IF(ISNUMBER(#REF!),ROUND(#REF!*#REF!,2),ROUND(#REF!*$D10,2)),IF(ISNUMBER(#REF!),ROUND($E10*#REF!,2),ROUND($E10*$D10,2)))</f>
        <v>0</v>
      </c>
    </row>
    <row r="11" spans="1:6" ht="15" customHeight="1" x14ac:dyDescent="0.15">
      <c r="A11" s="17" t="s">
        <v>14</v>
      </c>
      <c r="B11" s="18" t="s">
        <v>15</v>
      </c>
      <c r="C11" s="13" t="s">
        <v>16</v>
      </c>
      <c r="D11" s="14">
        <v>600</v>
      </c>
      <c r="E11" s="15"/>
      <c r="F11" s="16">
        <f t="shared" ref="F11:F15" si="0">+E11*D11</f>
        <v>0</v>
      </c>
    </row>
    <row r="12" spans="1:6" ht="15" customHeight="1" x14ac:dyDescent="0.15">
      <c r="A12" s="17" t="s">
        <v>17</v>
      </c>
      <c r="B12" s="18" t="s">
        <v>18</v>
      </c>
      <c r="C12" s="13" t="s">
        <v>19</v>
      </c>
      <c r="D12" s="14">
        <v>12</v>
      </c>
      <c r="E12" s="15"/>
      <c r="F12" s="16">
        <f t="shared" si="0"/>
        <v>0</v>
      </c>
    </row>
    <row r="13" spans="1:6" ht="15" customHeight="1" x14ac:dyDescent="0.15">
      <c r="A13" s="17" t="s">
        <v>20</v>
      </c>
      <c r="B13" s="18" t="s">
        <v>21</v>
      </c>
      <c r="C13" s="13" t="s">
        <v>16</v>
      </c>
      <c r="D13" s="14">
        <v>122</v>
      </c>
      <c r="E13" s="15"/>
      <c r="F13" s="16">
        <f t="shared" si="0"/>
        <v>0</v>
      </c>
    </row>
    <row r="14" spans="1:6" ht="15" customHeight="1" x14ac:dyDescent="0.15">
      <c r="A14" s="17" t="s">
        <v>22</v>
      </c>
      <c r="B14" s="18" t="s">
        <v>23</v>
      </c>
      <c r="C14" s="13" t="s">
        <v>11</v>
      </c>
      <c r="D14" s="14">
        <v>1</v>
      </c>
      <c r="E14" s="15"/>
      <c r="F14" s="16">
        <f t="shared" si="0"/>
        <v>0</v>
      </c>
    </row>
    <row r="15" spans="1:6" ht="15" customHeight="1" x14ac:dyDescent="0.15">
      <c r="A15" s="17" t="s">
        <v>24</v>
      </c>
      <c r="B15" s="18" t="s">
        <v>25</v>
      </c>
      <c r="C15" s="13" t="s">
        <v>11</v>
      </c>
      <c r="D15" s="14">
        <v>1</v>
      </c>
      <c r="E15" s="15"/>
      <c r="F15" s="16">
        <f t="shared" si="0"/>
        <v>0</v>
      </c>
    </row>
    <row r="16" spans="1:6" ht="15.75" customHeight="1" thickBot="1" x14ac:dyDescent="0.2">
      <c r="A16" s="27" t="s">
        <v>26</v>
      </c>
      <c r="B16" s="28"/>
      <c r="C16" s="28"/>
      <c r="D16" s="28"/>
      <c r="E16" s="29"/>
      <c r="F16" s="20">
        <f>SUM(F$11:F$15)</f>
        <v>0</v>
      </c>
    </row>
    <row r="17" spans="1:6" ht="18.75" customHeight="1" x14ac:dyDescent="0.15">
      <c r="A17" s="11" t="s">
        <v>27</v>
      </c>
      <c r="B17" s="12" t="s">
        <v>28</v>
      </c>
      <c r="C17" s="8"/>
      <c r="D17" s="9"/>
      <c r="E17" s="9"/>
      <c r="F17" s="10"/>
    </row>
    <row r="18" spans="1:6" ht="15" customHeight="1" x14ac:dyDescent="0.15">
      <c r="A18" s="17" t="s">
        <v>29</v>
      </c>
      <c r="B18" s="18" t="s">
        <v>30</v>
      </c>
      <c r="C18" s="13" t="s">
        <v>19</v>
      </c>
      <c r="D18" s="14">
        <v>132</v>
      </c>
      <c r="E18" s="15"/>
      <c r="F18" s="16">
        <f t="shared" ref="F18:F21" si="1">+E18*D18</f>
        <v>0</v>
      </c>
    </row>
    <row r="19" spans="1:6" ht="15" customHeight="1" x14ac:dyDescent="0.15">
      <c r="A19" s="17" t="s">
        <v>31</v>
      </c>
      <c r="B19" s="18" t="s">
        <v>32</v>
      </c>
      <c r="C19" s="13" t="s">
        <v>19</v>
      </c>
      <c r="D19" s="14">
        <v>184</v>
      </c>
      <c r="E19" s="15"/>
      <c r="F19" s="16">
        <f t="shared" si="1"/>
        <v>0</v>
      </c>
    </row>
    <row r="20" spans="1:6" ht="15" customHeight="1" x14ac:dyDescent="0.15">
      <c r="A20" s="17" t="s">
        <v>33</v>
      </c>
      <c r="B20" s="18" t="s">
        <v>34</v>
      </c>
      <c r="C20" s="13" t="s">
        <v>35</v>
      </c>
      <c r="D20" s="21">
        <v>16</v>
      </c>
      <c r="E20" s="15"/>
      <c r="F20" s="16">
        <f t="shared" si="1"/>
        <v>0</v>
      </c>
    </row>
    <row r="21" spans="1:6" ht="15" customHeight="1" x14ac:dyDescent="0.15">
      <c r="A21" s="17" t="s">
        <v>36</v>
      </c>
      <c r="B21" s="18" t="s">
        <v>37</v>
      </c>
      <c r="C21" s="13" t="s">
        <v>19</v>
      </c>
      <c r="D21" s="14">
        <v>12</v>
      </c>
      <c r="E21" s="15"/>
      <c r="F21" s="16">
        <f t="shared" si="1"/>
        <v>0</v>
      </c>
    </row>
    <row r="22" spans="1:6" ht="15.75" customHeight="1" thickBot="1" x14ac:dyDescent="0.2">
      <c r="A22" s="27" t="s">
        <v>38</v>
      </c>
      <c r="B22" s="28"/>
      <c r="C22" s="28"/>
      <c r="D22" s="28"/>
      <c r="E22" s="29"/>
      <c r="F22" s="20">
        <f>SUM(F$18:F$21)</f>
        <v>0</v>
      </c>
    </row>
    <row r="23" spans="1:6" ht="18.75" customHeight="1" x14ac:dyDescent="0.15">
      <c r="A23" s="11" t="s">
        <v>39</v>
      </c>
      <c r="B23" s="12" t="s">
        <v>40</v>
      </c>
      <c r="C23" s="8"/>
      <c r="D23" s="9"/>
      <c r="E23" s="9"/>
      <c r="F23" s="10"/>
    </row>
    <row r="24" spans="1:6" ht="23.25" customHeight="1" x14ac:dyDescent="0.15">
      <c r="A24" s="17" t="s">
        <v>41</v>
      </c>
      <c r="B24" s="18" t="s">
        <v>42</v>
      </c>
      <c r="C24" s="13" t="s">
        <v>16</v>
      </c>
      <c r="D24" s="14">
        <v>805</v>
      </c>
      <c r="E24" s="15"/>
      <c r="F24" s="16">
        <f t="shared" ref="F24:F26" si="2">+E24*D24</f>
        <v>0</v>
      </c>
    </row>
    <row r="25" spans="1:6" ht="23.25" customHeight="1" x14ac:dyDescent="0.15">
      <c r="A25" s="17" t="s">
        <v>43</v>
      </c>
      <c r="B25" s="18" t="s">
        <v>44</v>
      </c>
      <c r="C25" s="13" t="s">
        <v>16</v>
      </c>
      <c r="D25" s="14">
        <v>805</v>
      </c>
      <c r="E25" s="15"/>
      <c r="F25" s="16">
        <f t="shared" si="2"/>
        <v>0</v>
      </c>
    </row>
    <row r="26" spans="1:6" ht="15" customHeight="1" x14ac:dyDescent="0.15">
      <c r="A26" s="17" t="s">
        <v>45</v>
      </c>
      <c r="B26" s="18" t="s">
        <v>46</v>
      </c>
      <c r="C26" s="13" t="s">
        <v>16</v>
      </c>
      <c r="D26" s="14">
        <v>805</v>
      </c>
      <c r="E26" s="15"/>
      <c r="F26" s="16">
        <f t="shared" si="2"/>
        <v>0</v>
      </c>
    </row>
    <row r="27" spans="1:6" ht="15.75" customHeight="1" thickBot="1" x14ac:dyDescent="0.2">
      <c r="A27" s="27" t="s">
        <v>47</v>
      </c>
      <c r="B27" s="28"/>
      <c r="C27" s="28"/>
      <c r="D27" s="28"/>
      <c r="E27" s="29"/>
      <c r="F27" s="20">
        <f>SUM(F$24:F$26)</f>
        <v>0</v>
      </c>
    </row>
    <row r="28" spans="1:6" ht="18.75" customHeight="1" x14ac:dyDescent="0.15">
      <c r="A28" s="11" t="s">
        <v>48</v>
      </c>
      <c r="B28" s="12" t="s">
        <v>49</v>
      </c>
      <c r="C28" s="8"/>
      <c r="D28" s="9"/>
      <c r="E28" s="9"/>
      <c r="F28" s="10"/>
    </row>
    <row r="29" spans="1:6" ht="15" customHeight="1" x14ac:dyDescent="0.15">
      <c r="A29" s="17" t="s">
        <v>50</v>
      </c>
      <c r="B29" s="18" t="s">
        <v>51</v>
      </c>
      <c r="C29" s="13" t="s">
        <v>19</v>
      </c>
      <c r="D29" s="14">
        <v>62</v>
      </c>
      <c r="E29" s="15"/>
      <c r="F29" s="16">
        <f t="shared" ref="F29:F36" si="3">+E29*D29</f>
        <v>0</v>
      </c>
    </row>
    <row r="30" spans="1:6" ht="15" customHeight="1" x14ac:dyDescent="0.15">
      <c r="A30" s="17" t="s">
        <v>52</v>
      </c>
      <c r="B30" s="18" t="s">
        <v>53</v>
      </c>
      <c r="C30" s="13" t="s">
        <v>35</v>
      </c>
      <c r="D30" s="21">
        <v>18</v>
      </c>
      <c r="E30" s="15"/>
      <c r="F30" s="16">
        <f t="shared" si="3"/>
        <v>0</v>
      </c>
    </row>
    <row r="31" spans="1:6" ht="23.25" customHeight="1" x14ac:dyDescent="0.15">
      <c r="A31" s="17" t="s">
        <v>54</v>
      </c>
      <c r="B31" s="18" t="s">
        <v>55</v>
      </c>
      <c r="C31" s="13" t="s">
        <v>35</v>
      </c>
      <c r="D31" s="21">
        <v>18</v>
      </c>
      <c r="E31" s="15"/>
      <c r="F31" s="16">
        <f t="shared" si="3"/>
        <v>0</v>
      </c>
    </row>
    <row r="32" spans="1:6" ht="15" customHeight="1" x14ac:dyDescent="0.15">
      <c r="A32" s="17" t="s">
        <v>56</v>
      </c>
      <c r="B32" s="18" t="s">
        <v>57</v>
      </c>
      <c r="C32" s="13" t="s">
        <v>19</v>
      </c>
      <c r="D32" s="14">
        <v>73</v>
      </c>
      <c r="E32" s="15"/>
      <c r="F32" s="16">
        <f t="shared" si="3"/>
        <v>0</v>
      </c>
    </row>
    <row r="33" spans="1:7" ht="15" customHeight="1" x14ac:dyDescent="0.15">
      <c r="A33" s="17" t="s">
        <v>58</v>
      </c>
      <c r="B33" s="18" t="s">
        <v>59</v>
      </c>
      <c r="C33" s="13" t="s">
        <v>19</v>
      </c>
      <c r="D33" s="14">
        <v>184</v>
      </c>
      <c r="E33" s="15"/>
      <c r="F33" s="16">
        <f t="shared" si="3"/>
        <v>0</v>
      </c>
    </row>
    <row r="34" spans="1:7" ht="15" customHeight="1" x14ac:dyDescent="0.15">
      <c r="A34" s="17" t="s">
        <v>60</v>
      </c>
      <c r="B34" s="18" t="s">
        <v>61</v>
      </c>
      <c r="C34" s="13" t="s">
        <v>19</v>
      </c>
      <c r="D34" s="14">
        <v>184</v>
      </c>
      <c r="E34" s="15"/>
      <c r="F34" s="16">
        <f t="shared" si="3"/>
        <v>0</v>
      </c>
    </row>
    <row r="35" spans="1:7" ht="15" customHeight="1" x14ac:dyDescent="0.15">
      <c r="A35" s="17" t="s">
        <v>62</v>
      </c>
      <c r="B35" s="18" t="s">
        <v>63</v>
      </c>
      <c r="C35" s="13" t="s">
        <v>19</v>
      </c>
      <c r="D35" s="14">
        <v>184</v>
      </c>
      <c r="E35" s="15"/>
      <c r="F35" s="16">
        <f t="shared" si="3"/>
        <v>0</v>
      </c>
    </row>
    <row r="36" spans="1:7" ht="15" customHeight="1" x14ac:dyDescent="0.15">
      <c r="A36" s="17" t="s">
        <v>64</v>
      </c>
      <c r="B36" s="18" t="s">
        <v>65</v>
      </c>
      <c r="C36" s="13" t="s">
        <v>35</v>
      </c>
      <c r="D36" s="21">
        <v>5</v>
      </c>
      <c r="E36" s="15"/>
      <c r="F36" s="16">
        <f t="shared" si="3"/>
        <v>0</v>
      </c>
    </row>
    <row r="37" spans="1:7" ht="15.75" customHeight="1" thickBot="1" x14ac:dyDescent="0.2">
      <c r="A37" s="27" t="s">
        <v>66</v>
      </c>
      <c r="B37" s="28"/>
      <c r="C37" s="28"/>
      <c r="D37" s="28"/>
      <c r="E37" s="29"/>
      <c r="F37" s="20">
        <f>SUM(F$29:F$36)</f>
        <v>0</v>
      </c>
    </row>
    <row r="38" spans="1:7" ht="18.75" customHeight="1" x14ac:dyDescent="0.15">
      <c r="A38" s="11" t="s">
        <v>67</v>
      </c>
      <c r="B38" s="12" t="s">
        <v>68</v>
      </c>
      <c r="C38" s="13" t="s">
        <v>11</v>
      </c>
      <c r="D38" s="14">
        <v>1</v>
      </c>
      <c r="E38" s="15"/>
      <c r="F38" s="16">
        <f t="shared" ref="F38:F43" si="4">+E38*D38</f>
        <v>0</v>
      </c>
    </row>
    <row r="39" spans="1:7" ht="18.75" customHeight="1" x14ac:dyDescent="0.15">
      <c r="A39" s="11" t="s">
        <v>69</v>
      </c>
      <c r="B39" s="12" t="s">
        <v>70</v>
      </c>
      <c r="C39" s="13" t="s">
        <v>19</v>
      </c>
      <c r="D39" s="14">
        <v>63</v>
      </c>
      <c r="E39" s="15"/>
      <c r="F39" s="16">
        <f t="shared" si="4"/>
        <v>0</v>
      </c>
    </row>
    <row r="40" spans="1:7" ht="18.75" customHeight="1" x14ac:dyDescent="0.15">
      <c r="A40" s="11" t="s">
        <v>71</v>
      </c>
      <c r="B40" s="12" t="s">
        <v>72</v>
      </c>
      <c r="C40" s="13" t="s">
        <v>19</v>
      </c>
      <c r="D40" s="14">
        <v>65.5</v>
      </c>
      <c r="E40" s="15"/>
      <c r="F40" s="16">
        <f t="shared" si="4"/>
        <v>0</v>
      </c>
    </row>
    <row r="41" spans="1:7" ht="18.75" customHeight="1" x14ac:dyDescent="0.15">
      <c r="A41" s="11" t="s">
        <v>73</v>
      </c>
      <c r="B41" s="12" t="s">
        <v>74</v>
      </c>
      <c r="C41" s="13" t="s">
        <v>35</v>
      </c>
      <c r="D41" s="21">
        <v>1</v>
      </c>
      <c r="E41" s="15"/>
      <c r="F41" s="16">
        <f t="shared" si="4"/>
        <v>0</v>
      </c>
    </row>
    <row r="42" spans="1:7" ht="18.75" customHeight="1" x14ac:dyDescent="0.15">
      <c r="A42" s="11" t="s">
        <v>75</v>
      </c>
      <c r="B42" s="12" t="s">
        <v>76</v>
      </c>
      <c r="C42" s="13" t="s">
        <v>35</v>
      </c>
      <c r="D42" s="21">
        <v>1</v>
      </c>
      <c r="E42" s="15"/>
      <c r="F42" s="16">
        <f t="shared" si="4"/>
        <v>0</v>
      </c>
    </row>
    <row r="43" spans="1:7" ht="18.75" customHeight="1" x14ac:dyDescent="0.15">
      <c r="A43" s="11" t="s">
        <v>77</v>
      </c>
      <c r="B43" s="12" t="s">
        <v>78</v>
      </c>
      <c r="C43" s="13" t="s">
        <v>11</v>
      </c>
      <c r="D43" s="14">
        <v>1</v>
      </c>
      <c r="E43" s="15"/>
      <c r="F43" s="16">
        <f t="shared" si="4"/>
        <v>0</v>
      </c>
    </row>
    <row r="44" spans="1:7" ht="20.25" customHeight="1" x14ac:dyDescent="0.15">
      <c r="A44" s="11" t="s">
        <v>80</v>
      </c>
      <c r="B44" s="12" t="s">
        <v>88</v>
      </c>
      <c r="C44" s="13"/>
      <c r="D44" s="19">
        <v>0</v>
      </c>
      <c r="E44" s="15">
        <v>0</v>
      </c>
      <c r="F44" s="16">
        <f>IF(ISNUMBER(#REF!),IF(ISNUMBER(#REF!),ROUND(#REF!*#REF!,2),ROUND(#REF!*$D44,2)),IF(ISNUMBER(#REF!),ROUND($E44*#REF!,2),ROUND($E44*$D44,2)))</f>
        <v>0</v>
      </c>
    </row>
    <row r="45" spans="1:7" ht="15" customHeight="1" x14ac:dyDescent="0.15">
      <c r="A45" s="17" t="s">
        <v>81</v>
      </c>
      <c r="B45" s="18" t="s">
        <v>82</v>
      </c>
      <c r="C45" s="13" t="s">
        <v>16</v>
      </c>
      <c r="D45" s="14">
        <v>31.59</v>
      </c>
      <c r="E45" s="15"/>
      <c r="F45" s="16">
        <f t="shared" ref="F45:F46" si="5">+E45*D45</f>
        <v>0</v>
      </c>
    </row>
    <row r="46" spans="1:7" ht="15" customHeight="1" thickBot="1" x14ac:dyDescent="0.2">
      <c r="A46" s="17" t="s">
        <v>83</v>
      </c>
      <c r="B46" s="18" t="s">
        <v>84</v>
      </c>
      <c r="C46" s="13" t="s">
        <v>16</v>
      </c>
      <c r="D46" s="14">
        <v>7.95</v>
      </c>
      <c r="E46" s="15"/>
      <c r="F46" s="16">
        <f t="shared" si="5"/>
        <v>0</v>
      </c>
    </row>
    <row r="47" spans="1:7" ht="18.75" customHeight="1" thickBot="1" x14ac:dyDescent="0.2">
      <c r="A47" s="40" t="s">
        <v>79</v>
      </c>
      <c r="B47" s="41"/>
      <c r="C47" s="41"/>
      <c r="D47" s="41"/>
      <c r="E47" s="42"/>
      <c r="F47" s="23">
        <f>F$8+SUM(F$10:F$15)+SUM(F$18:F$21)+SUM(F$24:F$26)+SUM(F$29:F$36)+SUM(F$38:F$43)+SUM(F45:F46)</f>
        <v>0</v>
      </c>
      <c r="G47" s="22"/>
    </row>
  </sheetData>
  <sheetProtection selectLockedCells="1" selectUnlockedCells="1"/>
  <mergeCells count="10">
    <mergeCell ref="A27:E27"/>
    <mergeCell ref="A37:E37"/>
    <mergeCell ref="A47:E47"/>
    <mergeCell ref="A5:F5"/>
    <mergeCell ref="A16:E16"/>
    <mergeCell ref="A22:E22"/>
    <mergeCell ref="A1:F1"/>
    <mergeCell ref="A2:F2"/>
    <mergeCell ref="A3:F3"/>
    <mergeCell ref="A9:E9"/>
  </mergeCells>
  <printOptions horizontalCentered="1"/>
  <pageMargins left="0" right="0" top="0" bottom="0" header="0" footer="0"/>
  <pageSetup paperSize="9" scale="90" orientation="portrait" useFirstPageNumber="1" r:id="rId1"/>
  <headerFooter>
    <oddFooter>&amp;C&amp;P / &amp;N&amp;RDCE</oddFooter>
  </headerFooter>
  <ignoredErrors>
    <ignoredError sqref="A1 F1:F4 E1:E4 D1:D4 B1:C4 A47 D10:F10 B47:C47 A4 B5:C8 D5:D7 E5:E7 F5:F7 A5:A8 E37 D47 E47 D37 E27:E28 D27:D28 E22:E23 D22:D23 E16:E17 D16:D17 F16:F17 F22:F23 F27:F28 F37 B10:C43 A10:A43" evalError="1" twoDigitTextYear="1" numberStoredAsText="1" formula="1" formulaRange="1" unlockedFormula="1" emptyCellReference="1" listDataValidation="1" calculatedColum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</vt:lpstr>
      <vt:lpstr>DPGF!Impression_des_titres</vt:lpstr>
      <vt:lpstr>DPGF!Zone_d_impression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Service Etudes</cp:lastModifiedBy>
  <cp:lastPrinted>2026-04-29T15:38:02Z</cp:lastPrinted>
  <dcterms:modified xsi:type="dcterms:W3CDTF">2026-06-03T07:22:02Z</dcterms:modified>
</cp:coreProperties>
</file>